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49" i="1" l="1"/>
  <c r="E49" i="1"/>
  <c r="H44" i="1" l="1"/>
  <c r="H45" i="1"/>
  <c r="H46" i="1"/>
  <c r="H47" i="1"/>
  <c r="H43" i="1"/>
  <c r="D48" i="1"/>
  <c r="E48" i="1"/>
  <c r="H36" i="1"/>
  <c r="H37" i="1"/>
  <c r="H38" i="1"/>
  <c r="H39" i="1"/>
  <c r="H40" i="1"/>
  <c r="H35" i="1"/>
  <c r="D41" i="1"/>
  <c r="E41" i="1"/>
  <c r="H31" i="1"/>
  <c r="H32" i="1"/>
  <c r="H30" i="1"/>
  <c r="D33" i="1"/>
  <c r="E33" i="1"/>
  <c r="H24" i="1"/>
  <c r="H25" i="1"/>
  <c r="H26" i="1"/>
  <c r="H27" i="1"/>
  <c r="H23" i="1"/>
  <c r="D28" i="1"/>
  <c r="E28" i="1"/>
  <c r="H20" i="1"/>
  <c r="H19" i="1"/>
  <c r="D21" i="1"/>
  <c r="E21" i="1"/>
  <c r="H15" i="1"/>
  <c r="H16" i="1"/>
  <c r="H14" i="1"/>
  <c r="D17" i="1"/>
  <c r="E17" i="1"/>
  <c r="H11" i="1"/>
  <c r="H21" i="1" l="1"/>
  <c r="H33" i="1"/>
  <c r="H41" i="1"/>
  <c r="H48" i="1"/>
  <c r="H28" i="1"/>
  <c r="H17" i="1"/>
</calcChain>
</file>

<file path=xl/sharedStrings.xml><?xml version="1.0" encoding="utf-8"?>
<sst xmlns="http://schemas.openxmlformats.org/spreadsheetml/2006/main" count="124" uniqueCount="48">
  <si>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</si>
  <si>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</si>
  <si>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</si>
  <si>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</si>
  <si>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</si>
  <si>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</si>
  <si>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ВИКТОР ГЕОРГИЕВ ПЕТРОВ</t>
  </si>
  <si>
    <t>60.71</t>
  </si>
  <si>
    <t>ОБЩИНА БЕРКОВИЦА</t>
  </si>
  <si>
    <t>Селски, горски път</t>
  </si>
  <si>
    <t>Общо за ползвателя</t>
  </si>
  <si>
    <t>"П И П АГРО Л" ЕООД</t>
  </si>
  <si>
    <t>21.163</t>
  </si>
  <si>
    <t>60.50</t>
  </si>
  <si>
    <t>МЛАДЕН ЦЕКОВ ЦВЕТКОВ</t>
  </si>
  <si>
    <t>60.33</t>
  </si>
  <si>
    <t>60.35</t>
  </si>
  <si>
    <t>ЕЛЕНА ИВАНОВА ЦВЕТКОВА</t>
  </si>
  <si>
    <t>60.66</t>
  </si>
  <si>
    <t>60.72</t>
  </si>
  <si>
    <t>60.73</t>
  </si>
  <si>
    <t>60.75</t>
  </si>
  <si>
    <t>ГАЛЯ ДИМИТРОВА МЛАДЕНОВА</t>
  </si>
  <si>
    <t>60.87</t>
  </si>
  <si>
    <t>60.88</t>
  </si>
  <si>
    <t>60.89</t>
  </si>
  <si>
    <t>ПЛАМЕН ГЕОРГИЕВ АРСОВ</t>
  </si>
  <si>
    <t>60.85</t>
  </si>
  <si>
    <t>60.187</t>
  </si>
  <si>
    <t>60.188</t>
  </si>
  <si>
    <t>60.267</t>
  </si>
  <si>
    <t>ЛОРА ЛЮБОМИРОВА БОРИСОВА</t>
  </si>
  <si>
    <t>60.20</t>
  </si>
  <si>
    <t>60.107</t>
  </si>
  <si>
    <t>60.112</t>
  </si>
  <si>
    <t>60.114</t>
  </si>
  <si>
    <t>60.280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</si>
  <si>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</si>
  <si>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</si>
  <si>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</si>
  <si>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ЛЕСКОВЕЦ ЕКАТТЕ 43414</t>
  </si>
  <si>
    <t>стопанска година 2024/2025</t>
  </si>
  <si>
    <t>Доброволно споразумение вх. № 17/26.11.2024 г. по чл. 37в за орна земя</t>
  </si>
  <si>
    <t xml:space="preserve">ПОЛЗВАТЕЛИ по чл. 37в, ал. 16 от ЗСПЗЗ - пътища 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</si>
  <si>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</si>
  <si>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</si>
  <si>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Лесковец , общ. Берковица, обл. Монтана – 6.00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</si>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</sst>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49" sqref="A49:H49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5" t="s">
        <v>37</v>
      </c>
      <c r="B1" s="25"/>
      <c r="C1" s="25"/>
      <c r="D1" s="25"/>
      <c r="E1" s="25"/>
      <c r="F1" s="25"/>
      <c r="G1" s="25"/>
      <c r="H1" s="25"/>
    </row>
    <row r="2" spans="1:8" x14ac:dyDescent="0.25">
      <c r="A2" s="21" t="s">
        <v>38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39</v>
      </c>
      <c r="B3" s="21"/>
      <c r="C3" s="21"/>
      <c r="D3" s="21"/>
      <c r="E3" s="21"/>
      <c r="F3" s="21"/>
      <c r="G3" s="21"/>
      <c r="H3" s="21"/>
    </row>
    <row r="4" spans="1:8" x14ac:dyDescent="0.25">
      <c r="A4" s="21" t="s">
        <v>40</v>
      </c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41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42</v>
      </c>
      <c r="B6" s="21"/>
      <c r="C6" s="21"/>
      <c r="D6" s="21"/>
      <c r="E6" s="21"/>
      <c r="F6" s="21"/>
      <c r="G6" s="21"/>
      <c r="H6" s="21"/>
    </row>
    <row r="7" spans="1:8" x14ac:dyDescent="0.25">
      <c r="A7" s="21" t="s">
        <v>43</v>
      </c>
      <c r="B7" s="21"/>
      <c r="C7" s="21"/>
      <c r="D7" s="21"/>
      <c r="E7" s="21"/>
      <c r="F7" s="21"/>
      <c r="G7" s="21"/>
      <c r="H7" s="21"/>
    </row>
    <row r="8" spans="1:8" ht="50.25" customHeight="1" x14ac:dyDescent="0.25">
      <c r="A8" s="22" t="s">
        <v>46</v>
      </c>
      <c r="B8" s="23"/>
      <c r="C8" s="23"/>
      <c r="D8" s="23"/>
      <c r="E8" s="23"/>
      <c r="F8" s="23"/>
      <c r="G8" s="23"/>
      <c r="H8" s="24"/>
    </row>
    <row r="9" spans="1:8" ht="22.5" customHeight="1" x14ac:dyDescent="0.25">
      <c r="A9" s="18"/>
      <c r="B9" s="19"/>
      <c r="C9" s="19"/>
      <c r="D9" s="19"/>
      <c r="E9" s="19"/>
      <c r="F9" s="19"/>
      <c r="G9" s="19"/>
      <c r="H9" s="20"/>
    </row>
    <row r="10" spans="1:8" ht="45" x14ac:dyDescent="0.25">
      <c r="A10" s="13" t="s">
        <v>44</v>
      </c>
      <c r="B10" s="17" t="s">
        <v>0</v>
      </c>
      <c r="C10" s="17" t="s">
        <v>1</v>
      </c>
      <c r="D10" s="13" t="s">
        <v>2</v>
      </c>
      <c r="E10" s="13" t="s">
        <v>3</v>
      </c>
      <c r="F10" s="13" t="s">
        <v>4</v>
      </c>
      <c r="G10" s="13" t="s">
        <v>5</v>
      </c>
      <c r="H10" s="13" t="s">
        <v>45</v>
      </c>
    </row>
    <row r="11" spans="1:8" x14ac:dyDescent="0.25">
      <c r="A11" s="7" t="s">
        <v>6</v>
      </c>
      <c r="B11" s="6" t="s">
        <v>7</v>
      </c>
      <c r="C11" s="8" t="s">
        <v>8</v>
      </c>
      <c r="D11" s="9">
        <v>4.6929999999999996</v>
      </c>
      <c r="E11" s="9">
        <v>0.42799999999999999</v>
      </c>
      <c r="F11" s="7" t="s">
        <v>9</v>
      </c>
      <c r="G11" s="10">
        <v>6</v>
      </c>
      <c r="H11" s="10">
        <f>E11*G11</f>
        <v>2.5680000000000001</v>
      </c>
    </row>
    <row r="12" spans="1:8" x14ac:dyDescent="0.25">
      <c r="A12" s="12" t="s">
        <v>10</v>
      </c>
      <c r="B12" s="13"/>
      <c r="C12" s="14"/>
      <c r="D12" s="15">
        <v>4.6929999999999996</v>
      </c>
      <c r="E12" s="15">
        <v>0.42799999999999999</v>
      </c>
      <c r="F12" s="12"/>
      <c r="G12" s="16"/>
      <c r="H12" s="16">
        <v>2.57</v>
      </c>
    </row>
    <row r="13" spans="1:8" x14ac:dyDescent="0.25">
      <c r="A13" s="7"/>
      <c r="B13" s="5"/>
      <c r="C13" s="11"/>
      <c r="D13" s="9"/>
      <c r="E13" s="9"/>
      <c r="F13" s="7"/>
      <c r="G13" s="10"/>
      <c r="H13" s="10"/>
    </row>
    <row r="14" spans="1:8" x14ac:dyDescent="0.25">
      <c r="A14" s="7" t="s">
        <v>11</v>
      </c>
      <c r="B14" s="6" t="s">
        <v>12</v>
      </c>
      <c r="C14" s="8" t="s">
        <v>8</v>
      </c>
      <c r="D14" s="9">
        <v>3.863</v>
      </c>
      <c r="E14" s="9">
        <v>0.183</v>
      </c>
      <c r="F14" s="7" t="s">
        <v>9</v>
      </c>
      <c r="G14" s="10">
        <v>6</v>
      </c>
      <c r="H14" s="10">
        <f>E14*G14</f>
        <v>1.0979999999999999</v>
      </c>
    </row>
    <row r="15" spans="1:8" x14ac:dyDescent="0.25">
      <c r="A15" s="7" t="s">
        <v>11</v>
      </c>
      <c r="B15" s="6" t="s">
        <v>12</v>
      </c>
      <c r="C15" s="8" t="s">
        <v>8</v>
      </c>
      <c r="D15" s="9">
        <v>3.863</v>
      </c>
      <c r="E15" s="9">
        <v>0.83499999999999996</v>
      </c>
      <c r="F15" s="7" t="s">
        <v>9</v>
      </c>
      <c r="G15" s="10">
        <v>6</v>
      </c>
      <c r="H15" s="10">
        <f>E15*G15</f>
        <v>5.01</v>
      </c>
    </row>
    <row r="16" spans="1:8" x14ac:dyDescent="0.25">
      <c r="A16" s="7" t="s">
        <v>11</v>
      </c>
      <c r="B16" s="6" t="s">
        <v>13</v>
      </c>
      <c r="C16" s="8" t="s">
        <v>8</v>
      </c>
      <c r="D16" s="9">
        <v>5.5670000000000002</v>
      </c>
      <c r="E16" s="9">
        <v>0.21099999999999999</v>
      </c>
      <c r="F16" s="7" t="s">
        <v>9</v>
      </c>
      <c r="G16" s="10">
        <v>6</v>
      </c>
      <c r="H16" s="10">
        <f>E16*G16</f>
        <v>1.266</v>
      </c>
    </row>
    <row r="17" spans="1:8" x14ac:dyDescent="0.25">
      <c r="A17" s="12" t="s">
        <v>10</v>
      </c>
      <c r="B17" s="13"/>
      <c r="C17" s="14"/>
      <c r="D17" s="15">
        <f>SUM(D14:D16)</f>
        <v>13.292999999999999</v>
      </c>
      <c r="E17" s="15">
        <f>SUM(E14:E16)</f>
        <v>1.2290000000000001</v>
      </c>
      <c r="F17" s="12"/>
      <c r="G17" s="16"/>
      <c r="H17" s="16">
        <f>SUM(H14:H16)</f>
        <v>7.3739999999999997</v>
      </c>
    </row>
    <row r="18" spans="1:8" x14ac:dyDescent="0.25">
      <c r="A18" s="7"/>
      <c r="B18" s="5"/>
      <c r="C18" s="11"/>
      <c r="D18" s="9"/>
      <c r="E18" s="9"/>
      <c r="F18" s="7"/>
      <c r="G18" s="10"/>
      <c r="H18" s="10"/>
    </row>
    <row r="19" spans="1:8" x14ac:dyDescent="0.25">
      <c r="A19" s="7" t="s">
        <v>14</v>
      </c>
      <c r="B19" s="6" t="s">
        <v>15</v>
      </c>
      <c r="C19" s="8" t="s">
        <v>8</v>
      </c>
      <c r="D19" s="9">
        <v>2.802</v>
      </c>
      <c r="E19" s="9">
        <v>1.948</v>
      </c>
      <c r="F19" s="7" t="s">
        <v>9</v>
      </c>
      <c r="G19" s="10">
        <v>6</v>
      </c>
      <c r="H19" s="10">
        <f>E19*G19</f>
        <v>11.687999999999999</v>
      </c>
    </row>
    <row r="20" spans="1:8" x14ac:dyDescent="0.25">
      <c r="A20" s="7" t="s">
        <v>14</v>
      </c>
      <c r="B20" s="6" t="s">
        <v>16</v>
      </c>
      <c r="C20" s="8" t="s">
        <v>8</v>
      </c>
      <c r="D20" s="9">
        <v>3.7320000000000002</v>
      </c>
      <c r="E20" s="9">
        <v>1.0049999999999999</v>
      </c>
      <c r="F20" s="7" t="s">
        <v>9</v>
      </c>
      <c r="G20" s="10">
        <v>6</v>
      </c>
      <c r="H20" s="10">
        <f>E20*G20</f>
        <v>6.0299999999999994</v>
      </c>
    </row>
    <row r="21" spans="1:8" x14ac:dyDescent="0.25">
      <c r="A21" s="12" t="s">
        <v>10</v>
      </c>
      <c r="B21" s="13"/>
      <c r="C21" s="14"/>
      <c r="D21" s="15">
        <f>SUM(D19:D20)</f>
        <v>6.5340000000000007</v>
      </c>
      <c r="E21" s="15">
        <f>SUM(E19:E20)</f>
        <v>2.9529999999999998</v>
      </c>
      <c r="F21" s="12"/>
      <c r="G21" s="16"/>
      <c r="H21" s="16">
        <f>SUM(H19:H20)</f>
        <v>17.717999999999996</v>
      </c>
    </row>
    <row r="22" spans="1:8" x14ac:dyDescent="0.25">
      <c r="A22" s="7"/>
      <c r="B22" s="5"/>
      <c r="C22" s="11"/>
      <c r="D22" s="9"/>
      <c r="E22" s="9"/>
      <c r="F22" s="7"/>
      <c r="G22" s="10"/>
      <c r="H22" s="10"/>
    </row>
    <row r="23" spans="1:8" x14ac:dyDescent="0.25">
      <c r="A23" s="7" t="s">
        <v>17</v>
      </c>
      <c r="B23" s="6" t="s">
        <v>18</v>
      </c>
      <c r="C23" s="8" t="s">
        <v>8</v>
      </c>
      <c r="D23" s="9">
        <v>7.0339999999999998</v>
      </c>
      <c r="E23" s="9">
        <v>0.124</v>
      </c>
      <c r="F23" s="7" t="s">
        <v>9</v>
      </c>
      <c r="G23" s="10">
        <v>6</v>
      </c>
      <c r="H23" s="10">
        <f>E23*G23</f>
        <v>0.74399999999999999</v>
      </c>
    </row>
    <row r="24" spans="1:8" x14ac:dyDescent="0.25">
      <c r="A24" s="7" t="s">
        <v>17</v>
      </c>
      <c r="B24" s="6" t="s">
        <v>19</v>
      </c>
      <c r="C24" s="8" t="s">
        <v>8</v>
      </c>
      <c r="D24" s="9">
        <v>0.71899999999999997</v>
      </c>
      <c r="E24" s="9">
        <v>0.38700000000000001</v>
      </c>
      <c r="F24" s="7" t="s">
        <v>9</v>
      </c>
      <c r="G24" s="10">
        <v>6</v>
      </c>
      <c r="H24" s="10">
        <f>E24*G24</f>
        <v>2.3220000000000001</v>
      </c>
    </row>
    <row r="25" spans="1:8" x14ac:dyDescent="0.25">
      <c r="A25" s="7" t="s">
        <v>17</v>
      </c>
      <c r="B25" s="6" t="s">
        <v>20</v>
      </c>
      <c r="C25" s="8" t="s">
        <v>8</v>
      </c>
      <c r="D25" s="9">
        <v>1.2050000000000001</v>
      </c>
      <c r="E25" s="9">
        <v>0.17</v>
      </c>
      <c r="F25" s="7" t="s">
        <v>9</v>
      </c>
      <c r="G25" s="10">
        <v>6</v>
      </c>
      <c r="H25" s="10">
        <f>E25*G25</f>
        <v>1.02</v>
      </c>
    </row>
    <row r="26" spans="1:8" x14ac:dyDescent="0.25">
      <c r="A26" s="7" t="s">
        <v>17</v>
      </c>
      <c r="B26" s="6" t="s">
        <v>21</v>
      </c>
      <c r="C26" s="8" t="s">
        <v>8</v>
      </c>
      <c r="D26" s="9">
        <v>3.0640000000000001</v>
      </c>
      <c r="E26" s="9">
        <v>0.27100000000000002</v>
      </c>
      <c r="F26" s="7" t="s">
        <v>9</v>
      </c>
      <c r="G26" s="10">
        <v>6</v>
      </c>
      <c r="H26" s="10">
        <f>E26*G26</f>
        <v>1.6260000000000001</v>
      </c>
    </row>
    <row r="27" spans="1:8" x14ac:dyDescent="0.25">
      <c r="A27" s="7" t="s">
        <v>17</v>
      </c>
      <c r="B27" s="6" t="s">
        <v>21</v>
      </c>
      <c r="C27" s="8" t="s">
        <v>8</v>
      </c>
      <c r="D27" s="9">
        <v>3.0640000000000001</v>
      </c>
      <c r="E27" s="9">
        <v>0.80300000000000005</v>
      </c>
      <c r="F27" s="7" t="s">
        <v>9</v>
      </c>
      <c r="G27" s="10">
        <v>6</v>
      </c>
      <c r="H27" s="10">
        <f>E27*G27</f>
        <v>4.8180000000000005</v>
      </c>
    </row>
    <row r="28" spans="1:8" x14ac:dyDescent="0.25">
      <c r="A28" s="12" t="s">
        <v>10</v>
      </c>
      <c r="B28" s="13"/>
      <c r="C28" s="14"/>
      <c r="D28" s="15">
        <f>SUM(D23:D27)</f>
        <v>15.086</v>
      </c>
      <c r="E28" s="15">
        <f>SUM(E23:E27)</f>
        <v>1.7550000000000001</v>
      </c>
      <c r="F28" s="12"/>
      <c r="G28" s="16"/>
      <c r="H28" s="16">
        <f>SUM(H23:H27)</f>
        <v>10.530000000000001</v>
      </c>
    </row>
    <row r="29" spans="1:8" x14ac:dyDescent="0.25">
      <c r="A29" s="7"/>
      <c r="B29" s="5"/>
      <c r="C29" s="11"/>
      <c r="D29" s="9"/>
      <c r="E29" s="9"/>
      <c r="F29" s="7"/>
      <c r="G29" s="10"/>
      <c r="H29" s="10"/>
    </row>
    <row r="30" spans="1:8" x14ac:dyDescent="0.25">
      <c r="A30" s="7" t="s">
        <v>22</v>
      </c>
      <c r="B30" s="6" t="s">
        <v>23</v>
      </c>
      <c r="C30" s="8" t="s">
        <v>8</v>
      </c>
      <c r="D30" s="9">
        <v>1.633</v>
      </c>
      <c r="E30" s="9">
        <v>1.633</v>
      </c>
      <c r="F30" s="7" t="s">
        <v>9</v>
      </c>
      <c r="G30" s="10">
        <v>6</v>
      </c>
      <c r="H30" s="10">
        <f>E30*G30</f>
        <v>9.798</v>
      </c>
    </row>
    <row r="31" spans="1:8" x14ac:dyDescent="0.25">
      <c r="A31" s="7" t="s">
        <v>22</v>
      </c>
      <c r="B31" s="6" t="s">
        <v>24</v>
      </c>
      <c r="C31" s="8" t="s">
        <v>8</v>
      </c>
      <c r="D31" s="9">
        <v>1.833</v>
      </c>
      <c r="E31" s="9">
        <v>1.5209999999999999</v>
      </c>
      <c r="F31" s="7" t="s">
        <v>9</v>
      </c>
      <c r="G31" s="10">
        <v>6</v>
      </c>
      <c r="H31" s="10">
        <f>E31*G31</f>
        <v>9.1259999999999994</v>
      </c>
    </row>
    <row r="32" spans="1:8" x14ac:dyDescent="0.25">
      <c r="A32" s="7" t="s">
        <v>22</v>
      </c>
      <c r="B32" s="6" t="s">
        <v>25</v>
      </c>
      <c r="C32" s="8" t="s">
        <v>8</v>
      </c>
      <c r="D32" s="9">
        <v>0.66700000000000004</v>
      </c>
      <c r="E32" s="9">
        <v>0.627</v>
      </c>
      <c r="F32" s="7" t="s">
        <v>9</v>
      </c>
      <c r="G32" s="10">
        <v>6</v>
      </c>
      <c r="H32" s="10">
        <f>E32*G32</f>
        <v>3.762</v>
      </c>
    </row>
    <row r="33" spans="1:8" x14ac:dyDescent="0.25">
      <c r="A33" s="12" t="s">
        <v>10</v>
      </c>
      <c r="B33" s="13"/>
      <c r="C33" s="14"/>
      <c r="D33" s="15">
        <f>SUM(D30:D32)</f>
        <v>4.133</v>
      </c>
      <c r="E33" s="15">
        <f>SUM(E30:E32)</f>
        <v>3.7809999999999997</v>
      </c>
      <c r="F33" s="12"/>
      <c r="G33" s="16"/>
      <c r="H33" s="16">
        <f>SUM(H30:H32)</f>
        <v>22.686</v>
      </c>
    </row>
    <row r="34" spans="1:8" x14ac:dyDescent="0.25">
      <c r="A34" s="7"/>
      <c r="B34" s="5"/>
      <c r="C34" s="11"/>
      <c r="D34" s="9"/>
      <c r="E34" s="9"/>
      <c r="F34" s="7"/>
      <c r="G34" s="10"/>
      <c r="H34" s="10"/>
    </row>
    <row r="35" spans="1:8" x14ac:dyDescent="0.25">
      <c r="A35" s="7" t="s">
        <v>26</v>
      </c>
      <c r="B35" s="6" t="s">
        <v>27</v>
      </c>
      <c r="C35" s="8" t="s">
        <v>8</v>
      </c>
      <c r="D35" s="9">
        <v>3.4929999999999999</v>
      </c>
      <c r="E35" s="9">
        <v>0.39800000000000002</v>
      </c>
      <c r="F35" s="7" t="s">
        <v>9</v>
      </c>
      <c r="G35" s="10">
        <v>6</v>
      </c>
      <c r="H35" s="10">
        <f t="shared" ref="H35:H40" si="0">E35*G35</f>
        <v>2.3879999999999999</v>
      </c>
    </row>
    <row r="36" spans="1:8" x14ac:dyDescent="0.25">
      <c r="A36" s="7" t="s">
        <v>26</v>
      </c>
      <c r="B36" s="6" t="s">
        <v>27</v>
      </c>
      <c r="C36" s="8" t="s">
        <v>8</v>
      </c>
      <c r="D36" s="9">
        <v>3.4929999999999999</v>
      </c>
      <c r="E36" s="9">
        <v>0.58099999999999996</v>
      </c>
      <c r="F36" s="7" t="s">
        <v>9</v>
      </c>
      <c r="G36" s="10">
        <v>6</v>
      </c>
      <c r="H36" s="10">
        <f t="shared" si="0"/>
        <v>3.4859999999999998</v>
      </c>
    </row>
    <row r="37" spans="1:8" x14ac:dyDescent="0.25">
      <c r="A37" s="7" t="s">
        <v>26</v>
      </c>
      <c r="B37" s="6" t="s">
        <v>28</v>
      </c>
      <c r="C37" s="8" t="s">
        <v>8</v>
      </c>
      <c r="D37" s="9">
        <v>3.3130000000000002</v>
      </c>
      <c r="E37" s="9">
        <v>9.7000000000000003E-2</v>
      </c>
      <c r="F37" s="7" t="s">
        <v>9</v>
      </c>
      <c r="G37" s="10">
        <v>6</v>
      </c>
      <c r="H37" s="10">
        <f t="shared" si="0"/>
        <v>0.58200000000000007</v>
      </c>
    </row>
    <row r="38" spans="1:8" x14ac:dyDescent="0.25">
      <c r="A38" s="7" t="s">
        <v>26</v>
      </c>
      <c r="B38" s="6" t="s">
        <v>28</v>
      </c>
      <c r="C38" s="8" t="s">
        <v>8</v>
      </c>
      <c r="D38" s="9">
        <v>3.3130000000000002</v>
      </c>
      <c r="E38" s="9">
        <v>0.79700000000000004</v>
      </c>
      <c r="F38" s="7" t="s">
        <v>9</v>
      </c>
      <c r="G38" s="10">
        <v>6</v>
      </c>
      <c r="H38" s="10">
        <f t="shared" si="0"/>
        <v>4.782</v>
      </c>
    </row>
    <row r="39" spans="1:8" x14ac:dyDescent="0.25">
      <c r="A39" s="7" t="s">
        <v>26</v>
      </c>
      <c r="B39" s="6" t="s">
        <v>29</v>
      </c>
      <c r="C39" s="8" t="s">
        <v>8</v>
      </c>
      <c r="D39" s="9">
        <v>1.014</v>
      </c>
      <c r="E39" s="9">
        <v>0.26300000000000001</v>
      </c>
      <c r="F39" s="7" t="s">
        <v>9</v>
      </c>
      <c r="G39" s="10">
        <v>6</v>
      </c>
      <c r="H39" s="10">
        <f t="shared" si="0"/>
        <v>1.5780000000000001</v>
      </c>
    </row>
    <row r="40" spans="1:8" x14ac:dyDescent="0.25">
      <c r="A40" s="7" t="s">
        <v>26</v>
      </c>
      <c r="B40" s="6" t="s">
        <v>30</v>
      </c>
      <c r="C40" s="8" t="s">
        <v>8</v>
      </c>
      <c r="D40" s="9">
        <v>1.3460000000000001</v>
      </c>
      <c r="E40" s="9">
        <v>0.755</v>
      </c>
      <c r="F40" s="7" t="s">
        <v>9</v>
      </c>
      <c r="G40" s="10">
        <v>6</v>
      </c>
      <c r="H40" s="10">
        <f t="shared" si="0"/>
        <v>4.53</v>
      </c>
    </row>
    <row r="41" spans="1:8" x14ac:dyDescent="0.25">
      <c r="A41" s="12" t="s">
        <v>10</v>
      </c>
      <c r="B41" s="13"/>
      <c r="C41" s="14"/>
      <c r="D41" s="15">
        <f>SUM(D35:D40)</f>
        <v>15.972</v>
      </c>
      <c r="E41" s="15">
        <f>SUM(E35:E40)</f>
        <v>2.891</v>
      </c>
      <c r="F41" s="12"/>
      <c r="G41" s="16"/>
      <c r="H41" s="16">
        <f>SUM(H35:H40)</f>
        <v>17.346</v>
      </c>
    </row>
    <row r="42" spans="1:8" x14ac:dyDescent="0.25">
      <c r="A42" s="7"/>
      <c r="B42" s="5"/>
      <c r="C42" s="11"/>
      <c r="D42" s="9"/>
      <c r="E42" s="9"/>
      <c r="F42" s="7"/>
      <c r="G42" s="10"/>
      <c r="H42" s="10"/>
    </row>
    <row r="43" spans="1:8" x14ac:dyDescent="0.25">
      <c r="A43" s="7" t="s">
        <v>31</v>
      </c>
      <c r="B43" s="6" t="s">
        <v>32</v>
      </c>
      <c r="C43" s="8" t="s">
        <v>8</v>
      </c>
      <c r="D43" s="9">
        <v>0.92500000000000004</v>
      </c>
      <c r="E43" s="9">
        <v>0.92500000000000004</v>
      </c>
      <c r="F43" s="7" t="s">
        <v>9</v>
      </c>
      <c r="G43" s="10">
        <v>6</v>
      </c>
      <c r="H43" s="10">
        <f>E43*G43</f>
        <v>5.5500000000000007</v>
      </c>
    </row>
    <row r="44" spans="1:8" x14ac:dyDescent="0.25">
      <c r="A44" s="7" t="s">
        <v>31</v>
      </c>
      <c r="B44" s="6" t="s">
        <v>33</v>
      </c>
      <c r="C44" s="8" t="s">
        <v>8</v>
      </c>
      <c r="D44" s="9">
        <v>6.548</v>
      </c>
      <c r="E44" s="9">
        <v>0.13900000000000001</v>
      </c>
      <c r="F44" s="7" t="s">
        <v>9</v>
      </c>
      <c r="G44" s="10">
        <v>6</v>
      </c>
      <c r="H44" s="10">
        <f>E44*G44</f>
        <v>0.83400000000000007</v>
      </c>
    </row>
    <row r="45" spans="1:8" x14ac:dyDescent="0.25">
      <c r="A45" s="7" t="s">
        <v>31</v>
      </c>
      <c r="B45" s="6" t="s">
        <v>34</v>
      </c>
      <c r="C45" s="8" t="s">
        <v>8</v>
      </c>
      <c r="D45" s="9">
        <v>4.6859999999999999</v>
      </c>
      <c r="E45" s="9">
        <v>0.4</v>
      </c>
      <c r="F45" s="7" t="s">
        <v>9</v>
      </c>
      <c r="G45" s="10">
        <v>6</v>
      </c>
      <c r="H45" s="10">
        <f>E45*G45</f>
        <v>2.4000000000000004</v>
      </c>
    </row>
    <row r="46" spans="1:8" x14ac:dyDescent="0.25">
      <c r="A46" s="7" t="s">
        <v>31</v>
      </c>
      <c r="B46" s="6" t="s">
        <v>35</v>
      </c>
      <c r="C46" s="8" t="s">
        <v>8</v>
      </c>
      <c r="D46" s="9">
        <v>0.246</v>
      </c>
      <c r="E46" s="9">
        <v>0.223</v>
      </c>
      <c r="F46" s="7" t="s">
        <v>9</v>
      </c>
      <c r="G46" s="10">
        <v>6</v>
      </c>
      <c r="H46" s="10">
        <f>E46*G46</f>
        <v>1.3380000000000001</v>
      </c>
    </row>
    <row r="47" spans="1:8" x14ac:dyDescent="0.25">
      <c r="A47" s="7" t="s">
        <v>31</v>
      </c>
      <c r="B47" s="6" t="s">
        <v>36</v>
      </c>
      <c r="C47" s="8" t="s">
        <v>8</v>
      </c>
      <c r="D47" s="9">
        <v>5.3330000000000002</v>
      </c>
      <c r="E47" s="9">
        <v>5.2999999999999999E-2</v>
      </c>
      <c r="F47" s="7" t="s">
        <v>9</v>
      </c>
      <c r="G47" s="10">
        <v>6</v>
      </c>
      <c r="H47" s="10">
        <f>E47*G47</f>
        <v>0.318</v>
      </c>
    </row>
    <row r="48" spans="1:8" x14ac:dyDescent="0.25">
      <c r="A48" s="12" t="s">
        <v>10</v>
      </c>
      <c r="B48" s="13"/>
      <c r="C48" s="14"/>
      <c r="D48" s="15">
        <f>SUM(D43:D47)</f>
        <v>17.738</v>
      </c>
      <c r="E48" s="15">
        <f>SUM(E43:E47)</f>
        <v>1.74</v>
      </c>
      <c r="F48" s="12"/>
      <c r="G48" s="16"/>
      <c r="H48" s="16">
        <f>SUM(H43:H47)</f>
        <v>10.44</v>
      </c>
    </row>
    <row r="49" spans="1:8" x14ac:dyDescent="0.25">
      <c r="A49" s="12" t="s">
        <v>47</v>
      </c>
      <c r="B49" s="13"/>
      <c r="C49" s="14"/>
      <c r="D49" s="15"/>
      <c r="E49" s="15">
        <f>E48+E41+E33+E28+E21+E17+E12</f>
        <v>14.777000000000001</v>
      </c>
      <c r="F49" s="12"/>
      <c r="G49" s="16"/>
      <c r="H49" s="16">
        <f>H48+H41+H33+H28+H21+H17+H12</f>
        <v>88.663999999999987</v>
      </c>
    </row>
    <row r="50" spans="1:8" x14ac:dyDescent="0.25">
      <c r="B50" s="1"/>
      <c r="C50" s="2"/>
      <c r="D50" s="3"/>
      <c r="E50" s="3"/>
      <c r="G50" s="4"/>
      <c r="H50" s="4"/>
    </row>
  </sheetData>
  <mergeCells count="8">
    <mergeCell ref="A6:H6"/>
    <mergeCell ref="A7:H7"/>
    <mergeCell ref="A8:H8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2024-12-17T12:25:51Z</cp:lastPrinted>
  <dcterms:created xsi:type="dcterms:W3CDTF">2024-11-26T09:02:34Z</dcterms:created>
  <dcterms:modified xsi:type="dcterms:W3CDTF">2024-12-17T12:26:26Z</dcterms:modified>
</cp:coreProperties>
</file>